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30"/>
  </bookViews>
  <sheets>
    <sheet name="Arkusz1" sheetId="1" r:id="rId1"/>
  </sheets>
  <definedNames>
    <definedName name="_xlnm.Print_Area" localSheetId="0">Arkusz1!$A$1:$O$20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O18" i="1"/>
  <c r="O17" i="1"/>
  <c r="O16" i="1"/>
  <c r="O15" i="1"/>
  <c r="O14" i="1"/>
  <c r="O13" i="1"/>
  <c r="O12" i="1"/>
  <c r="O8" i="1"/>
  <c r="F20" i="1" l="1"/>
</calcChain>
</file>

<file path=xl/sharedStrings.xml><?xml version="1.0" encoding="utf-8"?>
<sst xmlns="http://schemas.openxmlformats.org/spreadsheetml/2006/main" count="41" uniqueCount="35">
  <si>
    <t xml:space="preserve">                             Wydatki</t>
  </si>
  <si>
    <t>Dział</t>
  </si>
  <si>
    <t>Rozdz.</t>
  </si>
  <si>
    <t>§</t>
  </si>
  <si>
    <t xml:space="preserve">           </t>
  </si>
  <si>
    <t>0480</t>
  </si>
  <si>
    <t>Zwalczanie narkomanii</t>
  </si>
  <si>
    <t>Przeciwdziałanie alkoholizmowi</t>
  </si>
  <si>
    <t>Wyszczególnienie</t>
  </si>
  <si>
    <t>0270</t>
  </si>
  <si>
    <t>Wpływy z opłat za zezwolenia na sprzedaż napojów alkoholowych</t>
  </si>
  <si>
    <t>Wpływy z części opłaty za zezwolenie na sprzedaż napojów alkoholowych w obrocie hurtowym</t>
  </si>
  <si>
    <t>Zakup materiałów i wyposażenia</t>
  </si>
  <si>
    <t>Zakup usług</t>
  </si>
  <si>
    <t>Zakup usług pozostałych</t>
  </si>
  <si>
    <t xml:space="preserve">    RAZEM WYDATKI</t>
  </si>
  <si>
    <t>Wpływy z innych opłat stanowiących dochody jednostek samorządu terytorialnego na podstawie ustaw</t>
  </si>
  <si>
    <t>Plan przed zmianą</t>
  </si>
  <si>
    <t xml:space="preserve">
</t>
  </si>
  <si>
    <t xml:space="preserve">                           Dochody/Przychody</t>
  </si>
  <si>
    <t>RAZEM DOCHODY/PRZYCHODY</t>
  </si>
  <si>
    <t>Zmiana</t>
  </si>
  <si>
    <t xml:space="preserve">Zmiana </t>
  </si>
  <si>
    <t>Plan          po zmianie</t>
  </si>
  <si>
    <t>Plan             po zmianie</t>
  </si>
  <si>
    <t>Przychody jednostek samorządu terytorialnego z niewykorzystanych środków pieniężnych na rachunku bieżcym budżetu, wynikających z rozliczenia dochodów i wydatków nimi finansowanych związanych ze szczególnymi zasadami wykonywania budżetu określonymi w odrębnych ustawach</t>
  </si>
  <si>
    <t>Wynagrodzenie bezosobowe</t>
  </si>
  <si>
    <t>1.000,00</t>
  </si>
  <si>
    <t>Wynagrodzenie bezosobvowe</t>
  </si>
  <si>
    <t>Nagrody konkursowe</t>
  </si>
  <si>
    <t>Zakup środków żywności</t>
  </si>
  <si>
    <t>Podróże służbowe krajowe</t>
  </si>
  <si>
    <t>Szkolenie pracowników niebędących członkami korpusu słuzby cywilnej</t>
  </si>
  <si>
    <r>
      <rPr>
        <sz val="12"/>
        <color theme="1"/>
        <rFont val="Times New Roman"/>
        <family val="1"/>
        <charset val="238"/>
      </rPr>
      <t xml:space="preserve">Zmiana Tabeli Nr 7 </t>
    </r>
    <r>
      <rPr>
        <b/>
        <sz val="12"/>
        <color theme="1"/>
        <rFont val="Times New Roman"/>
        <family val="1"/>
        <charset val="238"/>
      </rPr>
      <t xml:space="preserve">„Plan dochodów i wydatków na realizację Gminnego Programu Profilaktyki i Rozwiązywania Problemów Alkoholowych oraz Programu Przeciwdziałania Narkomanii Gminy Przytyk w 2026 roku" 
</t>
    </r>
  </si>
  <si>
    <t>Załącznik Nr 4                                                                                                                      do Uchwały Nr XXI.173.2026                                                                                                     Rady Miejskiej w Przytyku                                                                                                                                                                    z dnia 27 marca 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</si>
</sst>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8"/>
      <color rgb="FFFF0000"/>
      <name val="Calibri"/>
      <family val="2"/>
      <scheme val="minor"/>
    </font>
    <font>
      <b/>
      <sz val="9.5"/>
      <color rgb="FF000000"/>
      <name val="Times New Roman"/>
      <family val="1"/>
      <charset val="238"/>
    </font>
    <font>
      <b/>
      <sz val="9.5"/>
      <color theme="1"/>
      <name val="Times New Roman"/>
      <family val="1"/>
      <charset val="238"/>
    </font>
    <font>
      <sz val="9.5"/>
      <color theme="1"/>
      <name val="Times New Roman"/>
      <family val="1"/>
      <charset val="238"/>
    </font>
    <font>
      <sz val="9.5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vertical="top"/>
    </xf>
    <xf numFmtId="0" fontId="0" fillId="3" borderId="0" xfId="0" applyFill="1"/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top" wrapText="1"/>
    </xf>
    <xf numFmtId="4" fontId="8" fillId="2" borderId="26" xfId="0" applyNumberFormat="1" applyFont="1" applyFill="1" applyBorder="1" applyAlignment="1">
      <alignment horizontal="right" vertical="center" wrapText="1"/>
    </xf>
    <xf numFmtId="4" fontId="4" fillId="2" borderId="26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4" fontId="9" fillId="0" borderId="0" xfId="0" applyNumberFormat="1" applyFont="1"/>
    <xf numFmtId="0" fontId="10" fillId="0" borderId="0" xfId="0" applyFont="1"/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vertical="center" wrapText="1"/>
    </xf>
    <xf numFmtId="0" fontId="1" fillId="0" borderId="28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" fillId="0" borderId="7" xfId="0" applyFont="1" applyFill="1" applyBorder="1"/>
    <xf numFmtId="0" fontId="1" fillId="0" borderId="9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right" vertical="center" wrapText="1"/>
    </xf>
    <xf numFmtId="4" fontId="1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Fill="1" applyBorder="1" applyAlignment="1">
      <alignment horizontal="right" vertical="center" wrapText="1"/>
    </xf>
    <xf numFmtId="4" fontId="13" fillId="0" borderId="22" xfId="0" applyNumberFormat="1" applyFont="1" applyFill="1" applyBorder="1" applyAlignment="1">
      <alignment horizontal="right" vertical="center" wrapText="1"/>
    </xf>
    <xf numFmtId="4" fontId="11" fillId="0" borderId="26" xfId="0" applyNumberFormat="1" applyFont="1" applyFill="1" applyBorder="1" applyAlignment="1">
      <alignment horizontal="right" vertical="center" wrapText="1"/>
    </xf>
    <xf numFmtId="4" fontId="12" fillId="0" borderId="26" xfId="0" applyNumberFormat="1" applyFont="1" applyFill="1" applyBorder="1" applyAlignment="1">
      <alignment horizontal="right" vertical="center" wrapText="1"/>
    </xf>
    <xf numFmtId="4" fontId="12" fillId="0" borderId="35" xfId="0" applyNumberFormat="1" applyFont="1" applyFill="1" applyBorder="1" applyAlignment="1">
      <alignment vertical="center" wrapText="1"/>
    </xf>
    <xf numFmtId="4" fontId="12" fillId="0" borderId="16" xfId="0" applyNumberFormat="1" applyFont="1" applyFill="1" applyBorder="1" applyAlignment="1">
      <alignment vertical="center" wrapText="1"/>
    </xf>
    <xf numFmtId="4" fontId="12" fillId="0" borderId="2" xfId="0" applyNumberFormat="1" applyFont="1" applyFill="1" applyBorder="1" applyAlignment="1">
      <alignment vertical="center" wrapText="1"/>
    </xf>
    <xf numFmtId="4" fontId="14" fillId="0" borderId="6" xfId="0" applyNumberFormat="1" applyFont="1" applyFill="1" applyBorder="1" applyAlignment="1">
      <alignment horizontal="right" vertical="center" wrapText="1"/>
    </xf>
    <xf numFmtId="0" fontId="5" fillId="3" borderId="1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right" vertical="center" wrapText="1"/>
    </xf>
    <xf numFmtId="4" fontId="12" fillId="0" borderId="10" xfId="0" applyNumberFormat="1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right" vertical="center" wrapText="1"/>
    </xf>
    <xf numFmtId="0" fontId="12" fillId="0" borderId="24" xfId="0" applyFont="1" applyFill="1" applyBorder="1" applyAlignment="1">
      <alignment horizontal="right" vertical="center" wrapText="1"/>
    </xf>
    <xf numFmtId="0" fontId="12" fillId="0" borderId="25" xfId="0" applyFont="1" applyFill="1" applyBorder="1" applyAlignment="1">
      <alignment horizontal="right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" fontId="1" fillId="0" borderId="23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9" fontId="1" fillId="0" borderId="23" xfId="0" applyNumberFormat="1" applyFont="1" applyFill="1" applyBorder="1" applyAlignment="1">
      <alignment horizontal="center" vertical="center" wrapText="1"/>
    </xf>
    <xf numFmtId="9" fontId="1" fillId="0" borderId="19" xfId="0" applyNumberFormat="1" applyFont="1" applyFill="1" applyBorder="1" applyAlignment="1">
      <alignment horizontal="center" vertical="center" wrapText="1"/>
    </xf>
    <xf numFmtId="9" fontId="1" fillId="0" borderId="33" xfId="0" applyNumberFormat="1" applyFont="1" applyFill="1" applyBorder="1" applyAlignment="1">
      <alignment horizontal="center" vertical="center" wrapText="1"/>
    </xf>
    <xf numFmtId="9" fontId="1" fillId="0" borderId="28" xfId="0" applyNumberFormat="1" applyFont="1" applyFill="1" applyBorder="1" applyAlignment="1">
      <alignment horizontal="center" vertical="center" wrapText="1"/>
    </xf>
    <xf numFmtId="9" fontId="1" fillId="0" borderId="12" xfId="0" applyNumberFormat="1" applyFont="1" applyFill="1" applyBorder="1" applyAlignment="1">
      <alignment horizontal="center" vertical="center" wrapText="1"/>
    </xf>
    <xf numFmtId="9" fontId="1" fillId="0" borderId="21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23"/>
  <sheetViews>
    <sheetView tabSelected="1" view="pageBreakPreview" zoomScaleNormal="100" zoomScaleSheetLayoutView="100" workbookViewId="0">
      <selection activeCell="B2" sqref="B2:O2"/>
    </sheetView>
  </sheetViews>
  <sheetFormatPr defaultRowHeight="15" x14ac:dyDescent="0.25"/>
  <cols>
    <col min="1" max="1" width="3.7109375" customWidth="1"/>
    <col min="2" max="2" width="6" customWidth="1"/>
    <col min="3" max="3" width="7.28515625" customWidth="1"/>
    <col min="4" max="4" width="5.140625" customWidth="1"/>
    <col min="5" max="5" width="33.85546875" customWidth="1"/>
    <col min="6" max="8" width="9.5703125" customWidth="1"/>
    <col min="9" max="9" width="5.85546875" customWidth="1"/>
    <col min="10" max="10" width="7.140625" customWidth="1"/>
    <col min="11" max="11" width="6.140625" customWidth="1"/>
    <col min="12" max="12" width="39.5703125" customWidth="1"/>
    <col min="13" max="15" width="10.7109375" customWidth="1"/>
  </cols>
  <sheetData>
    <row r="1" spans="2:24" ht="54" customHeight="1" x14ac:dyDescent="0.25">
      <c r="K1" s="5"/>
      <c r="L1" s="7" t="s">
        <v>18</v>
      </c>
      <c r="M1" s="46" t="s">
        <v>34</v>
      </c>
      <c r="N1" s="46"/>
      <c r="O1" s="46"/>
    </row>
    <row r="2" spans="2:24" ht="66" customHeight="1" x14ac:dyDescent="0.25">
      <c r="B2" s="68" t="s">
        <v>33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</row>
    <row r="3" spans="2:24" ht="7.5" customHeight="1" thickBot="1" x14ac:dyDescent="0.3"/>
    <row r="4" spans="2:24" s="1" customFormat="1" ht="16.5" customHeight="1" thickBot="1" x14ac:dyDescent="0.3">
      <c r="B4" s="47" t="s">
        <v>19</v>
      </c>
      <c r="C4" s="48"/>
      <c r="D4" s="48"/>
      <c r="E4" s="48"/>
      <c r="F4" s="48"/>
      <c r="G4" s="48"/>
      <c r="H4" s="49"/>
      <c r="I4" s="71" t="s">
        <v>0</v>
      </c>
      <c r="J4" s="72"/>
      <c r="K4" s="72"/>
      <c r="L4" s="72"/>
      <c r="M4" s="72"/>
      <c r="N4" s="72"/>
      <c r="O4" s="73"/>
    </row>
    <row r="5" spans="2:24" ht="30" customHeight="1" x14ac:dyDescent="0.25">
      <c r="B5" s="27" t="s">
        <v>1</v>
      </c>
      <c r="C5" s="28" t="s">
        <v>2</v>
      </c>
      <c r="D5" s="28" t="s">
        <v>3</v>
      </c>
      <c r="E5" s="28" t="s">
        <v>8</v>
      </c>
      <c r="F5" s="29" t="s">
        <v>17</v>
      </c>
      <c r="G5" s="28" t="s">
        <v>21</v>
      </c>
      <c r="H5" s="30" t="s">
        <v>23</v>
      </c>
      <c r="I5" s="4" t="s">
        <v>1</v>
      </c>
      <c r="J5" s="3" t="s">
        <v>2</v>
      </c>
      <c r="K5" s="3" t="s">
        <v>3</v>
      </c>
      <c r="L5" s="3" t="s">
        <v>8</v>
      </c>
      <c r="M5" s="6" t="s">
        <v>17</v>
      </c>
      <c r="N5" s="6" t="s">
        <v>22</v>
      </c>
      <c r="O5" s="6" t="s">
        <v>24</v>
      </c>
      <c r="X5" s="1"/>
    </row>
    <row r="6" spans="2:24" ht="45.75" customHeight="1" x14ac:dyDescent="0.25">
      <c r="B6" s="13">
        <v>756</v>
      </c>
      <c r="C6" s="14">
        <v>75618</v>
      </c>
      <c r="D6" s="31"/>
      <c r="E6" s="32" t="s">
        <v>16</v>
      </c>
      <c r="F6" s="33"/>
      <c r="G6" s="31"/>
      <c r="H6" s="34"/>
      <c r="I6" s="13">
        <v>851</v>
      </c>
      <c r="J6" s="14">
        <v>85153</v>
      </c>
      <c r="K6" s="14"/>
      <c r="L6" s="15" t="s">
        <v>6</v>
      </c>
      <c r="M6" s="35">
        <v>3000</v>
      </c>
      <c r="N6" s="36">
        <v>0</v>
      </c>
      <c r="O6" s="35">
        <v>3000</v>
      </c>
    </row>
    <row r="7" spans="2:24" ht="16.5" customHeight="1" x14ac:dyDescent="0.25">
      <c r="B7" s="84"/>
      <c r="C7" s="85"/>
      <c r="D7" s="78" t="s">
        <v>9</v>
      </c>
      <c r="E7" s="80" t="s">
        <v>11</v>
      </c>
      <c r="F7" s="82">
        <v>35000</v>
      </c>
      <c r="G7" s="50">
        <v>0</v>
      </c>
      <c r="H7" s="52">
        <v>35000</v>
      </c>
      <c r="I7" s="16"/>
      <c r="J7" s="17"/>
      <c r="K7" s="14">
        <v>4170</v>
      </c>
      <c r="L7" s="18" t="s">
        <v>26</v>
      </c>
      <c r="M7" s="45" t="s">
        <v>27</v>
      </c>
      <c r="N7" s="37">
        <v>0</v>
      </c>
      <c r="O7" s="45">
        <v>1000</v>
      </c>
    </row>
    <row r="8" spans="2:24" ht="25.5" customHeight="1" x14ac:dyDescent="0.25">
      <c r="B8" s="86"/>
      <c r="C8" s="87"/>
      <c r="D8" s="79"/>
      <c r="E8" s="81"/>
      <c r="F8" s="83"/>
      <c r="G8" s="51"/>
      <c r="H8" s="53"/>
      <c r="I8" s="54" t="s">
        <v>4</v>
      </c>
      <c r="J8" s="55"/>
      <c r="K8" s="14">
        <v>4210</v>
      </c>
      <c r="L8" s="19" t="s">
        <v>12</v>
      </c>
      <c r="M8" s="37">
        <v>1000</v>
      </c>
      <c r="N8" s="37">
        <v>0</v>
      </c>
      <c r="O8" s="37">
        <f>M8+N8</f>
        <v>1000</v>
      </c>
    </row>
    <row r="9" spans="2:24" ht="18.75" customHeight="1" x14ac:dyDescent="0.25">
      <c r="B9" s="86"/>
      <c r="C9" s="87"/>
      <c r="D9" s="78" t="s">
        <v>5</v>
      </c>
      <c r="E9" s="80" t="s">
        <v>10</v>
      </c>
      <c r="F9" s="82">
        <v>120000</v>
      </c>
      <c r="G9" s="50">
        <v>0</v>
      </c>
      <c r="H9" s="52">
        <v>120000</v>
      </c>
      <c r="I9" s="56"/>
      <c r="J9" s="57"/>
      <c r="K9" s="20">
        <v>4300</v>
      </c>
      <c r="L9" s="21" t="s">
        <v>13</v>
      </c>
      <c r="M9" s="38">
        <v>1000</v>
      </c>
      <c r="N9" s="38">
        <v>0</v>
      </c>
      <c r="O9" s="37">
        <v>1000</v>
      </c>
    </row>
    <row r="10" spans="2:24" s="2" customFormat="1" ht="13.5" customHeight="1" x14ac:dyDescent="0.25">
      <c r="B10" s="88"/>
      <c r="C10" s="89"/>
      <c r="D10" s="79"/>
      <c r="E10" s="81"/>
      <c r="F10" s="83"/>
      <c r="G10" s="51"/>
      <c r="H10" s="53"/>
      <c r="I10" s="58">
        <v>851</v>
      </c>
      <c r="J10" s="60">
        <v>85154</v>
      </c>
      <c r="K10" s="20"/>
      <c r="L10" s="62" t="s">
        <v>7</v>
      </c>
      <c r="M10" s="64">
        <v>152000</v>
      </c>
      <c r="N10" s="66">
        <v>87623.05</v>
      </c>
      <c r="O10" s="64">
        <v>239623.05</v>
      </c>
    </row>
    <row r="11" spans="2:24" ht="108" customHeight="1" x14ac:dyDescent="0.25">
      <c r="B11" s="90"/>
      <c r="C11" s="91"/>
      <c r="D11" s="23">
        <v>9050</v>
      </c>
      <c r="E11" s="24" t="s">
        <v>25</v>
      </c>
      <c r="F11" s="25">
        <v>0</v>
      </c>
      <c r="G11" s="25">
        <v>87623.05</v>
      </c>
      <c r="H11" s="26">
        <v>87623.05</v>
      </c>
      <c r="I11" s="59"/>
      <c r="J11" s="61"/>
      <c r="K11" s="14"/>
      <c r="L11" s="63"/>
      <c r="M11" s="65"/>
      <c r="N11" s="67"/>
      <c r="O11" s="65"/>
    </row>
    <row r="12" spans="2:24" ht="15" customHeight="1" x14ac:dyDescent="0.25">
      <c r="B12" s="92"/>
      <c r="C12" s="93"/>
      <c r="D12" s="93"/>
      <c r="E12" s="93"/>
      <c r="F12" s="93"/>
      <c r="G12" s="93"/>
      <c r="H12" s="94"/>
      <c r="I12" s="98"/>
      <c r="J12" s="91"/>
      <c r="K12" s="22">
        <v>4170</v>
      </c>
      <c r="L12" s="22" t="s">
        <v>28</v>
      </c>
      <c r="M12" s="39">
        <v>60000</v>
      </c>
      <c r="N12" s="39">
        <v>20000</v>
      </c>
      <c r="O12" s="39">
        <f t="shared" ref="O12:O18" si="0">M12+N12</f>
        <v>80000</v>
      </c>
    </row>
    <row r="13" spans="2:24" ht="14.25" customHeight="1" x14ac:dyDescent="0.25">
      <c r="B13" s="92"/>
      <c r="C13" s="93"/>
      <c r="D13" s="93"/>
      <c r="E13" s="93"/>
      <c r="F13" s="93"/>
      <c r="G13" s="93"/>
      <c r="H13" s="94"/>
      <c r="I13" s="98"/>
      <c r="J13" s="91"/>
      <c r="K13" s="22">
        <v>4190</v>
      </c>
      <c r="L13" s="22" t="s">
        <v>29</v>
      </c>
      <c r="M13" s="39">
        <v>5000</v>
      </c>
      <c r="N13" s="39">
        <v>0</v>
      </c>
      <c r="O13" s="39">
        <f t="shared" si="0"/>
        <v>5000</v>
      </c>
    </row>
    <row r="14" spans="2:24" ht="15.75" customHeight="1" x14ac:dyDescent="0.25">
      <c r="B14" s="92"/>
      <c r="C14" s="93"/>
      <c r="D14" s="93"/>
      <c r="E14" s="93"/>
      <c r="F14" s="93"/>
      <c r="G14" s="93"/>
      <c r="H14" s="94"/>
      <c r="I14" s="98"/>
      <c r="J14" s="91"/>
      <c r="K14" s="22">
        <v>4210</v>
      </c>
      <c r="L14" s="22" t="s">
        <v>12</v>
      </c>
      <c r="M14" s="39">
        <v>30000</v>
      </c>
      <c r="N14" s="39">
        <v>40000</v>
      </c>
      <c r="O14" s="39">
        <f t="shared" si="0"/>
        <v>70000</v>
      </c>
    </row>
    <row r="15" spans="2:24" ht="12.75" customHeight="1" x14ac:dyDescent="0.25">
      <c r="B15" s="92"/>
      <c r="C15" s="93"/>
      <c r="D15" s="93"/>
      <c r="E15" s="93"/>
      <c r="F15" s="93"/>
      <c r="G15" s="93"/>
      <c r="H15" s="94"/>
      <c r="I15" s="98"/>
      <c r="J15" s="91"/>
      <c r="K15" s="22">
        <v>4220</v>
      </c>
      <c r="L15" s="22" t="s">
        <v>30</v>
      </c>
      <c r="M15" s="39">
        <v>1000</v>
      </c>
      <c r="N15" s="39"/>
      <c r="O15" s="39">
        <f t="shared" si="0"/>
        <v>1000</v>
      </c>
    </row>
    <row r="16" spans="2:24" ht="12.75" customHeight="1" x14ac:dyDescent="0.25">
      <c r="B16" s="92"/>
      <c r="C16" s="93"/>
      <c r="D16" s="93"/>
      <c r="E16" s="93"/>
      <c r="F16" s="93"/>
      <c r="G16" s="93"/>
      <c r="H16" s="94"/>
      <c r="I16" s="98"/>
      <c r="J16" s="91"/>
      <c r="K16" s="22">
        <v>4300</v>
      </c>
      <c r="L16" s="22" t="s">
        <v>14</v>
      </c>
      <c r="M16" s="39">
        <v>45000</v>
      </c>
      <c r="N16" s="39">
        <v>27623.05</v>
      </c>
      <c r="O16" s="39">
        <f t="shared" si="0"/>
        <v>72623.05</v>
      </c>
    </row>
    <row r="17" spans="2:15" ht="15.75" customHeight="1" x14ac:dyDescent="0.25">
      <c r="B17" s="92"/>
      <c r="C17" s="93"/>
      <c r="D17" s="93"/>
      <c r="E17" s="93"/>
      <c r="F17" s="93"/>
      <c r="G17" s="93"/>
      <c r="H17" s="94"/>
      <c r="I17" s="98"/>
      <c r="J17" s="91"/>
      <c r="K17" s="22">
        <v>4410</v>
      </c>
      <c r="L17" s="22" t="s">
        <v>31</v>
      </c>
      <c r="M17" s="39">
        <v>1000</v>
      </c>
      <c r="N17" s="39"/>
      <c r="O17" s="39">
        <f t="shared" si="0"/>
        <v>1000</v>
      </c>
    </row>
    <row r="18" spans="2:15" ht="30" customHeight="1" thickBot="1" x14ac:dyDescent="0.3">
      <c r="B18" s="92"/>
      <c r="C18" s="93"/>
      <c r="D18" s="93"/>
      <c r="E18" s="93"/>
      <c r="F18" s="93"/>
      <c r="G18" s="93"/>
      <c r="H18" s="94"/>
      <c r="I18" s="98"/>
      <c r="J18" s="91"/>
      <c r="K18" s="22">
        <v>4700</v>
      </c>
      <c r="L18" s="22" t="s">
        <v>32</v>
      </c>
      <c r="M18" s="39">
        <v>10000</v>
      </c>
      <c r="N18" s="39"/>
      <c r="O18" s="39">
        <f t="shared" si="0"/>
        <v>10000</v>
      </c>
    </row>
    <row r="19" spans="2:15" ht="39.75" customHeight="1" thickBot="1" x14ac:dyDescent="0.3">
      <c r="B19" s="95"/>
      <c r="C19" s="96"/>
      <c r="D19" s="96"/>
      <c r="E19" s="96"/>
      <c r="F19" s="96"/>
      <c r="G19" s="96"/>
      <c r="H19" s="97"/>
      <c r="I19" s="99" t="s">
        <v>15</v>
      </c>
      <c r="J19" s="100"/>
      <c r="K19" s="100"/>
      <c r="L19" s="100"/>
      <c r="M19" s="40">
        <f>M6+M10</f>
        <v>155000</v>
      </c>
      <c r="N19" s="41">
        <v>87623.05</v>
      </c>
      <c r="O19" s="40">
        <v>242623.05</v>
      </c>
    </row>
    <row r="20" spans="2:15" ht="21" customHeight="1" thickBot="1" x14ac:dyDescent="0.3">
      <c r="B20" s="76" t="s">
        <v>20</v>
      </c>
      <c r="C20" s="77"/>
      <c r="D20" s="77"/>
      <c r="E20" s="77"/>
      <c r="F20" s="42">
        <f>F7+F9+F11</f>
        <v>155000</v>
      </c>
      <c r="G20" s="43">
        <v>87623.05</v>
      </c>
      <c r="H20" s="44">
        <v>242623.05</v>
      </c>
      <c r="I20" s="74"/>
      <c r="J20" s="75"/>
      <c r="K20" s="75"/>
      <c r="L20" s="75"/>
      <c r="M20" s="9"/>
      <c r="N20" s="8"/>
      <c r="O20" s="9"/>
    </row>
    <row r="22" spans="2:15" x14ac:dyDescent="0.25">
      <c r="M22" s="10"/>
      <c r="N22" s="11"/>
      <c r="O22" s="10"/>
    </row>
    <row r="23" spans="2:15" x14ac:dyDescent="0.25">
      <c r="N23" s="12"/>
    </row>
  </sheetData>
  <mergeCells count="28">
    <mergeCell ref="I20:L20"/>
    <mergeCell ref="B20:E20"/>
    <mergeCell ref="D7:D8"/>
    <mergeCell ref="E7:E8"/>
    <mergeCell ref="D9:D10"/>
    <mergeCell ref="E9:E10"/>
    <mergeCell ref="F7:F8"/>
    <mergeCell ref="F9:F10"/>
    <mergeCell ref="B7:C10"/>
    <mergeCell ref="B11:C11"/>
    <mergeCell ref="B12:H19"/>
    <mergeCell ref="I12:J18"/>
    <mergeCell ref="I19:L19"/>
    <mergeCell ref="M1:O1"/>
    <mergeCell ref="B4:H4"/>
    <mergeCell ref="G7:G8"/>
    <mergeCell ref="H7:H8"/>
    <mergeCell ref="G9:G10"/>
    <mergeCell ref="H9:H10"/>
    <mergeCell ref="I8:J9"/>
    <mergeCell ref="I10:I11"/>
    <mergeCell ref="J10:J11"/>
    <mergeCell ref="L10:L11"/>
    <mergeCell ref="M10:M11"/>
    <mergeCell ref="N10:N11"/>
    <mergeCell ref="O10:O11"/>
    <mergeCell ref="B2:O2"/>
    <mergeCell ref="I4:O4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llipinska</dc:creator>
  <cp:lastModifiedBy>FINANSE</cp:lastModifiedBy>
  <cp:lastPrinted>2026-03-18T13:28:48Z</cp:lastPrinted>
  <dcterms:created xsi:type="dcterms:W3CDTF">2015-06-05T18:19:34Z</dcterms:created>
  <dcterms:modified xsi:type="dcterms:W3CDTF">2026-04-01T08:11:51Z</dcterms:modified>
</cp:coreProperties>
</file>